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6\ИСПОЛНЕНИЕ 2025 ГОД\Решение с приложениями\"/>
    </mc:Choice>
  </mc:AlternateContent>
  <xr:revisionPtr revIDLastSave="0" documentId="13_ncr:1_{60484F6A-EA6A-4A1F-A3EB-67941353DF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расходов'!$D$60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8" i="1" l="1"/>
  <c r="D55" i="1"/>
  <c r="D51" i="1"/>
  <c r="D46" i="1"/>
  <c r="D44" i="1"/>
  <c r="D42" i="1"/>
  <c r="D35" i="1"/>
  <c r="D33" i="1"/>
  <c r="D29" i="1"/>
  <c r="D24" i="1"/>
  <c r="D21" i="1"/>
  <c r="D12" i="1"/>
  <c r="D60" i="1" s="1"/>
</calcChain>
</file>

<file path=xl/sharedStrings.xml><?xml version="1.0" encoding="utf-8"?>
<sst xmlns="http://schemas.openxmlformats.org/spreadsheetml/2006/main" count="112" uniqueCount="112">
  <si>
    <t>1</t>
  </si>
  <si>
    <t>КФСР</t>
  </si>
  <si>
    <t>2</t>
  </si>
  <si>
    <t>3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</si>
  <si>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</si>
  <si>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</si>
  <si>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</si>
  <si>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</si>
  <si>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</si>
  <si>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</si>
  <si>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</si>
  <si>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</si>
  <si>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</si>
  <si>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</si>
  <si>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</si>
  <si>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</si>
  <si>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</si>
  <si>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</si>
  <si>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</si>
  <si>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</si>
  <si>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</si>
  <si>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</si>
  <si>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</si>
  <si>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</si>
  <si>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</si>
  <si>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</si>
  <si>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</si>
  <si>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</si>
  <si>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</si>
  <si>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</si>
  <si>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</si>
  <si>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</si>
  <si>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</si>
  <si>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</si>
  <si>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</si>
  <si>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</si>
  <si>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</si>
  <si>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</si>
  <si>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</si>
  <si>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</si>
  <si>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</si>
  <si>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</si>
  <si>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</si>
  <si>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</si>
  <si>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</si>
  <si>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</si>
  <si>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</si>
  <si>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</si>
  <si>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</si>
  <si>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</si>
  <si>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</si>
  <si>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</si>
  <si>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</si>
  <si>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</si>
  <si>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</si>
  <si>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</si>
  <si>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</si>
  <si>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</si>
  <si>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</si>
  <si>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</si>
  <si>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</si>
  <si>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</si>
  <si>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</si>
  <si>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</si>
  <si>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</si>
  <si>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</si>
  <si>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</si>
  <si>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</si>
  <si>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</si>
  <si>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</si>
  <si>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</si>
  <si>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</si>
  <si>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</si>
  <si>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</si>
  <si>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</si>
  <si>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</si>
  <si>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</si>
  <si>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</si>
  <si>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</si>
  <si>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</si>
  <si>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</si>
  <si>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</si>
  <si>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</si>
  <si>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</si>
  <si>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</si>
  <si>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</si>
  <si>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</si>
  <si>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</si>
  <si>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</si>
  <si>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</si>
  <si>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</si>
  <si>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</si>
  <si>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</si>
  <si>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</si>
  <si>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</si>
  <si>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</si>
  <si>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</si>
  <si>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</si>
  <si>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</si>
  <si>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</si>
  <si>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</si>
  <si>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</si>
  <si>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>Приложение № 3</t>
  </si>
  <si>
    <t>к решению Думы городского округа</t>
  </si>
  <si>
    <t xml:space="preserve">Расходы бюджета муниципального образования - "город Тулун" </t>
  </si>
  <si>
    <t>по  разделам и подразделам классификации расходов бюджетов</t>
  </si>
  <si>
    <t xml:space="preserve">за 2025 год </t>
  </si>
  <si>
    <t>Единица измерения: руб.</t>
  </si>
  <si>
    <t>Функциональная статья</t>
  </si>
  <si>
    <t>Плановые показатели по состоянию на 01.01.2026г</t>
  </si>
  <si>
    <t>Показатели за 2025 год</t>
  </si>
  <si>
    <t>от _____________2026 г.  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</si>
</sst>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0"/>
      <name val="Arial"/>
    </font>
    <font>
      <sz val="8"/>
      <name val="Arial Cyr"/>
    </font>
    <font>
      <b/>
      <sz val="11"/>
      <name val="Courier New"/>
      <family val="3"/>
      <charset val="204"/>
    </font>
    <font>
      <sz val="11"/>
      <name val="Courier New"/>
      <family val="3"/>
      <charset val="204"/>
    </font>
    <font>
      <b/>
      <i/>
      <sz val="11"/>
      <name val="Courier New"/>
      <family val="3"/>
      <charset val="204"/>
    </font>
    <font>
      <b/>
      <sz val="15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4" fontId="2" fillId="0" borderId="2" xfId="0" applyNumberFormat="1" applyFont="1" applyBorder="1" applyAlignment="1" applyProtection="1">
      <alignment horizontal="right"/>
    </xf>
    <xf numFmtId="0" fontId="0" fillId="2" borderId="0" xfId="0" applyFill="1"/>
    <xf numFmtId="49" fontId="3" fillId="0" borderId="0" xfId="0" applyNumberFormat="1" applyFont="1" applyFill="1" applyAlignment="1"/>
    <xf numFmtId="0" fontId="0" fillId="0" borderId="0" xfId="0" applyFill="1"/>
    <xf numFmtId="0" fontId="5" fillId="0" borderId="0" xfId="0" applyFont="1" applyFill="1" applyAlignment="1"/>
    <xf numFmtId="49" fontId="2" fillId="2" borderId="2" xfId="0" applyNumberFormat="1" applyFont="1" applyFill="1" applyBorder="1" applyAlignment="1" applyProtection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 readingOrder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" fontId="0" fillId="2" borderId="0" xfId="0" applyNumberFormat="1" applyFill="1"/>
    <xf numFmtId="4" fontId="2" fillId="0" borderId="0" xfId="0" applyNumberFormat="1" applyFont="1" applyBorder="1" applyAlignment="1" applyProtection="1">
      <alignment vertical="center"/>
    </xf>
    <xf numFmtId="4" fontId="3" fillId="0" borderId="0" xfId="0" applyNumberFormat="1" applyFont="1"/>
    <xf numFmtId="4" fontId="7" fillId="2" borderId="2" xfId="1" applyNumberFormat="1" applyFont="1" applyFill="1" applyBorder="1" applyAlignment="1">
      <alignment horizontal="center" vertical="center" wrapText="1" readingOrder="1"/>
    </xf>
    <xf numFmtId="4" fontId="3" fillId="0" borderId="2" xfId="0" applyNumberFormat="1" applyFont="1" applyBorder="1" applyAlignment="1">
      <alignment horizontal="right" vertical="top"/>
    </xf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 vertical="top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49" fontId="3" fillId="2" borderId="0" xfId="0" applyNumberFormat="1" applyFont="1" applyFill="1" applyAlignment="1">
      <alignment horizontal="right"/>
    </xf>
    <xf numFmtId="0" fontId="1" fillId="2" borderId="0" xfId="0" applyFont="1" applyFill="1" applyBorder="1" applyAlignment="1" applyProtection="1">
      <alignment horizontal="center" vertic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H14" sqref="H14"/>
    </sheetView>
  </sheetViews>
  <sheetFormatPr defaultRowHeight="12.75" customHeight="1" x14ac:dyDescent="0.25"/>
  <cols>
    <col min="1" max="1" width="40.7109375" style="1" customWidth="1"/>
    <col min="2" max="2" width="10.7109375" style="1" customWidth="1"/>
    <col min="3" max="3" width="23.140625" style="1" customWidth="1"/>
    <col min="4" max="4" width="22.85546875" style="21" customWidth="1"/>
    <col min="5" max="16384" width="9.140625" style="1"/>
  </cols>
  <sheetData>
    <row r="1" spans="1:5" s="12" customFormat="1" ht="12" customHeight="1" x14ac:dyDescent="0.25">
      <c r="A1" s="10"/>
      <c r="B1" s="29" t="s">
        <v>102</v>
      </c>
      <c r="C1" s="29"/>
      <c r="D1" s="29"/>
      <c r="E1" s="11"/>
    </row>
    <row r="2" spans="1:5" s="12" customFormat="1" ht="13.5" customHeight="1" x14ac:dyDescent="0.25">
      <c r="A2" s="10"/>
      <c r="B2" s="29" t="s">
        <v>103</v>
      </c>
      <c r="C2" s="29"/>
      <c r="D2" s="29"/>
      <c r="E2" s="11"/>
    </row>
    <row r="3" spans="1:5" s="12" customFormat="1" ht="15.75" customHeight="1" x14ac:dyDescent="0.25">
      <c r="A3" s="10"/>
      <c r="B3" s="29" t="s">
        <v>111</v>
      </c>
      <c r="C3" s="29"/>
      <c r="D3" s="29"/>
      <c r="E3" s="11"/>
    </row>
    <row r="4" spans="1:5" customFormat="1" x14ac:dyDescent="0.2">
      <c r="A4" s="30"/>
      <c r="B4" s="30"/>
      <c r="C4" s="30"/>
      <c r="D4" s="19"/>
    </row>
    <row r="5" spans="1:5" s="12" customFormat="1" ht="26.25" customHeight="1" x14ac:dyDescent="0.3">
      <c r="A5" s="26" t="s">
        <v>104</v>
      </c>
      <c r="B5" s="26"/>
      <c r="C5" s="26"/>
      <c r="D5" s="26"/>
      <c r="E5" s="13"/>
    </row>
    <row r="6" spans="1:5" s="12" customFormat="1" ht="18.600000000000001" customHeight="1" x14ac:dyDescent="0.3">
      <c r="A6" s="26" t="s">
        <v>105</v>
      </c>
      <c r="B6" s="26"/>
      <c r="C6" s="26"/>
      <c r="D6" s="26"/>
      <c r="E6" s="13"/>
    </row>
    <row r="7" spans="1:5" s="12" customFormat="1" ht="18.600000000000001" customHeight="1" x14ac:dyDescent="0.3">
      <c r="A7" s="26" t="s">
        <v>106</v>
      </c>
      <c r="B7" s="26"/>
      <c r="C7" s="26"/>
      <c r="D7" s="26"/>
      <c r="E7" s="13"/>
    </row>
    <row r="8" spans="1:5" ht="15.75" customHeight="1" x14ac:dyDescent="0.25">
      <c r="A8" s="27"/>
      <c r="B8" s="27"/>
      <c r="C8" s="2"/>
      <c r="D8" s="20"/>
    </row>
    <row r="9" spans="1:5" ht="13.5" customHeight="1" x14ac:dyDescent="0.25">
      <c r="A9" s="28" t="s">
        <v>107</v>
      </c>
      <c r="B9" s="28"/>
      <c r="C9" s="28"/>
    </row>
    <row r="10" spans="1:5" ht="63" x14ac:dyDescent="0.25">
      <c r="A10" s="14" t="s">
        <v>108</v>
      </c>
      <c r="B10" s="14" t="s">
        <v>1</v>
      </c>
      <c r="C10" s="15" t="s">
        <v>109</v>
      </c>
      <c r="D10" s="22" t="s">
        <v>110</v>
      </c>
    </row>
    <row r="11" spans="1:5" ht="15.75" x14ac:dyDescent="0.25">
      <c r="A11" s="3" t="s">
        <v>0</v>
      </c>
      <c r="B11" s="3" t="s">
        <v>2</v>
      </c>
      <c r="C11" s="3" t="s">
        <v>3</v>
      </c>
      <c r="D11" s="3">
        <v>4</v>
      </c>
    </row>
    <row r="12" spans="1:5" ht="15.75" x14ac:dyDescent="0.3">
      <c r="A12" s="4" t="s">
        <v>5</v>
      </c>
      <c r="B12" s="5" t="s">
        <v>4</v>
      </c>
      <c r="C12" s="6">
        <v>247999318.94999999</v>
      </c>
      <c r="D12" s="24">
        <f>D13+D14+D15+D16+D17+D18+D19+D20</f>
        <v>243681858.10000002</v>
      </c>
    </row>
    <row r="13" spans="1:5" ht="60" x14ac:dyDescent="0.25">
      <c r="A13" s="16" t="s">
        <v>7</v>
      </c>
      <c r="B13" s="17" t="s">
        <v>6</v>
      </c>
      <c r="C13" s="18">
        <v>4680140.13</v>
      </c>
      <c r="D13" s="23">
        <v>4483671.1900000004</v>
      </c>
    </row>
    <row r="14" spans="1:5" ht="90" x14ac:dyDescent="0.25">
      <c r="A14" s="16" t="s">
        <v>9</v>
      </c>
      <c r="B14" s="17" t="s">
        <v>8</v>
      </c>
      <c r="C14" s="18">
        <v>9897960</v>
      </c>
      <c r="D14" s="23">
        <v>9815600.4800000004</v>
      </c>
    </row>
    <row r="15" spans="1:5" ht="89.25" customHeight="1" x14ac:dyDescent="0.25">
      <c r="A15" s="16" t="s">
        <v>11</v>
      </c>
      <c r="B15" s="17" t="s">
        <v>10</v>
      </c>
      <c r="C15" s="18">
        <v>165301156.11000001</v>
      </c>
      <c r="D15" s="23">
        <v>163455055.21000001</v>
      </c>
    </row>
    <row r="16" spans="1:5" ht="15" x14ac:dyDescent="0.25">
      <c r="A16" s="16" t="s">
        <v>13</v>
      </c>
      <c r="B16" s="17" t="s">
        <v>12</v>
      </c>
      <c r="C16" s="18">
        <v>3400</v>
      </c>
      <c r="D16" s="23">
        <v>3400</v>
      </c>
    </row>
    <row r="17" spans="1:4" ht="75" x14ac:dyDescent="0.25">
      <c r="A17" s="16" t="s">
        <v>15</v>
      </c>
      <c r="B17" s="17" t="s">
        <v>14</v>
      </c>
      <c r="C17" s="18">
        <v>7511200</v>
      </c>
      <c r="D17" s="23">
        <v>6588897.5199999996</v>
      </c>
    </row>
    <row r="18" spans="1:4" ht="30" x14ac:dyDescent="0.25">
      <c r="A18" s="16" t="s">
        <v>17</v>
      </c>
      <c r="B18" s="17" t="s">
        <v>16</v>
      </c>
      <c r="C18" s="18">
        <v>350000</v>
      </c>
      <c r="D18" s="23">
        <v>350000</v>
      </c>
    </row>
    <row r="19" spans="1:4" ht="15" x14ac:dyDescent="0.25">
      <c r="A19" s="16" t="s">
        <v>19</v>
      </c>
      <c r="B19" s="17" t="s">
        <v>18</v>
      </c>
      <c r="C19" s="18">
        <v>43167.18</v>
      </c>
      <c r="D19" s="23">
        <v>0</v>
      </c>
    </row>
    <row r="20" spans="1:4" ht="30" x14ac:dyDescent="0.25">
      <c r="A20" s="16" t="s">
        <v>21</v>
      </c>
      <c r="B20" s="17" t="s">
        <v>20</v>
      </c>
      <c r="C20" s="18">
        <v>60212295.530000001</v>
      </c>
      <c r="D20" s="23">
        <v>58985233.700000003</v>
      </c>
    </row>
    <row r="21" spans="1:4" ht="47.25" x14ac:dyDescent="0.25">
      <c r="A21" s="4" t="s">
        <v>23</v>
      </c>
      <c r="B21" s="5" t="s">
        <v>22</v>
      </c>
      <c r="C21" s="6">
        <v>13612833.140000001</v>
      </c>
      <c r="D21" s="25">
        <f>D22+D23</f>
        <v>11575002.969999999</v>
      </c>
    </row>
    <row r="22" spans="1:4" ht="75" x14ac:dyDescent="0.25">
      <c r="A22" s="16" t="s">
        <v>25</v>
      </c>
      <c r="B22" s="17" t="s">
        <v>24</v>
      </c>
      <c r="C22" s="18">
        <v>13508833.140000001</v>
      </c>
      <c r="D22" s="23">
        <v>11490986.77</v>
      </c>
    </row>
    <row r="23" spans="1:4" ht="60" x14ac:dyDescent="0.25">
      <c r="A23" s="16" t="s">
        <v>27</v>
      </c>
      <c r="B23" s="17" t="s">
        <v>26</v>
      </c>
      <c r="C23" s="18">
        <v>104000</v>
      </c>
      <c r="D23" s="23">
        <v>84016.2</v>
      </c>
    </row>
    <row r="24" spans="1:4" ht="15.75" x14ac:dyDescent="0.25">
      <c r="A24" s="4" t="s">
        <v>29</v>
      </c>
      <c r="B24" s="5" t="s">
        <v>28</v>
      </c>
      <c r="C24" s="6">
        <v>154441747.47999999</v>
      </c>
      <c r="D24" s="25">
        <f>D25+D26+D27+D28</f>
        <v>86187281.040000007</v>
      </c>
    </row>
    <row r="25" spans="1:4" ht="15" x14ac:dyDescent="0.25">
      <c r="A25" s="16" t="s">
        <v>31</v>
      </c>
      <c r="B25" s="17" t="s">
        <v>30</v>
      </c>
      <c r="C25" s="18">
        <v>1107500</v>
      </c>
      <c r="D25" s="23">
        <v>1106622.24</v>
      </c>
    </row>
    <row r="26" spans="1:4" ht="15" x14ac:dyDescent="0.25">
      <c r="A26" s="16" t="s">
        <v>33</v>
      </c>
      <c r="B26" s="17" t="s">
        <v>32</v>
      </c>
      <c r="C26" s="18">
        <v>1429764.85</v>
      </c>
      <c r="D26" s="23">
        <v>1414689.16</v>
      </c>
    </row>
    <row r="27" spans="1:4" ht="30" x14ac:dyDescent="0.25">
      <c r="A27" s="16" t="s">
        <v>35</v>
      </c>
      <c r="B27" s="17" t="s">
        <v>34</v>
      </c>
      <c r="C27" s="18">
        <v>147212758.37</v>
      </c>
      <c r="D27" s="23">
        <v>79240519.760000005</v>
      </c>
    </row>
    <row r="28" spans="1:4" ht="30" x14ac:dyDescent="0.25">
      <c r="A28" s="16" t="s">
        <v>37</v>
      </c>
      <c r="B28" s="17" t="s">
        <v>36</v>
      </c>
      <c r="C28" s="18">
        <v>4691724.26</v>
      </c>
      <c r="D28" s="23">
        <v>4425449.88</v>
      </c>
    </row>
    <row r="29" spans="1:4" ht="31.5" x14ac:dyDescent="0.25">
      <c r="A29" s="4" t="s">
        <v>39</v>
      </c>
      <c r="B29" s="5" t="s">
        <v>38</v>
      </c>
      <c r="C29" s="6">
        <v>214416467.31</v>
      </c>
      <c r="D29" s="25">
        <f>D30+D31+D32</f>
        <v>212447090.04000002</v>
      </c>
    </row>
    <row r="30" spans="1:4" ht="15" x14ac:dyDescent="0.25">
      <c r="A30" s="16" t="s">
        <v>41</v>
      </c>
      <c r="B30" s="17" t="s">
        <v>40</v>
      </c>
      <c r="C30" s="18">
        <v>2545068.61</v>
      </c>
      <c r="D30" s="23">
        <v>2455292.9700000002</v>
      </c>
    </row>
    <row r="31" spans="1:4" ht="15" x14ac:dyDescent="0.25">
      <c r="A31" s="16" t="s">
        <v>43</v>
      </c>
      <c r="B31" s="17" t="s">
        <v>42</v>
      </c>
      <c r="C31" s="18">
        <v>25223293.68</v>
      </c>
      <c r="D31" s="23">
        <v>25154157.989999998</v>
      </c>
    </row>
    <row r="32" spans="1:4" ht="15" x14ac:dyDescent="0.25">
      <c r="A32" s="16" t="s">
        <v>45</v>
      </c>
      <c r="B32" s="17" t="s">
        <v>44</v>
      </c>
      <c r="C32" s="18">
        <v>186648105.02000001</v>
      </c>
      <c r="D32" s="23">
        <v>184837639.08000001</v>
      </c>
    </row>
    <row r="33" spans="1:4" ht="15.75" x14ac:dyDescent="0.25">
      <c r="A33" s="4" t="s">
        <v>47</v>
      </c>
      <c r="B33" s="5" t="s">
        <v>46</v>
      </c>
      <c r="C33" s="6">
        <v>11073852.449999999</v>
      </c>
      <c r="D33" s="25">
        <f>D34</f>
        <v>4845891.25</v>
      </c>
    </row>
    <row r="34" spans="1:4" ht="30" x14ac:dyDescent="0.25">
      <c r="A34" s="16" t="s">
        <v>49</v>
      </c>
      <c r="B34" s="17" t="s">
        <v>48</v>
      </c>
      <c r="C34" s="18">
        <v>11073852.449999999</v>
      </c>
      <c r="D34" s="23">
        <v>4845891.25</v>
      </c>
    </row>
    <row r="35" spans="1:4" ht="15.75" x14ac:dyDescent="0.25">
      <c r="A35" s="4" t="s">
        <v>51</v>
      </c>
      <c r="B35" s="5" t="s">
        <v>50</v>
      </c>
      <c r="C35" s="6">
        <v>1614559217.25</v>
      </c>
      <c r="D35" s="25">
        <f>D36+D37+D38+D39+D40+D41</f>
        <v>1557245179.8099999</v>
      </c>
    </row>
    <row r="36" spans="1:4" ht="15" x14ac:dyDescent="0.25">
      <c r="A36" s="16" t="s">
        <v>53</v>
      </c>
      <c r="B36" s="17" t="s">
        <v>52</v>
      </c>
      <c r="C36" s="18">
        <v>586416981</v>
      </c>
      <c r="D36" s="23">
        <v>544788780.69000006</v>
      </c>
    </row>
    <row r="37" spans="1:4" ht="15" x14ac:dyDescent="0.25">
      <c r="A37" s="16" t="s">
        <v>55</v>
      </c>
      <c r="B37" s="17" t="s">
        <v>54</v>
      </c>
      <c r="C37" s="18">
        <v>752585638.85000002</v>
      </c>
      <c r="D37" s="23">
        <v>748453687.42999995</v>
      </c>
    </row>
    <row r="38" spans="1:4" ht="30" x14ac:dyDescent="0.25">
      <c r="A38" s="16" t="s">
        <v>57</v>
      </c>
      <c r="B38" s="17" t="s">
        <v>56</v>
      </c>
      <c r="C38" s="18">
        <v>238269910.22</v>
      </c>
      <c r="D38" s="23">
        <v>229027769.50999999</v>
      </c>
    </row>
    <row r="39" spans="1:4" ht="45" x14ac:dyDescent="0.25">
      <c r="A39" s="16" t="s">
        <v>59</v>
      </c>
      <c r="B39" s="17" t="s">
        <v>58</v>
      </c>
      <c r="C39" s="18">
        <v>86800</v>
      </c>
      <c r="D39" s="23">
        <v>82037.5</v>
      </c>
    </row>
    <row r="40" spans="1:4" ht="15" x14ac:dyDescent="0.25">
      <c r="A40" s="16" t="s">
        <v>61</v>
      </c>
      <c r="B40" s="17" t="s">
        <v>60</v>
      </c>
      <c r="C40" s="18">
        <v>2954540.45</v>
      </c>
      <c r="D40" s="23">
        <v>1958185.45</v>
      </c>
    </row>
    <row r="41" spans="1:4" ht="30" x14ac:dyDescent="0.25">
      <c r="A41" s="16" t="s">
        <v>63</v>
      </c>
      <c r="B41" s="17" t="s">
        <v>62</v>
      </c>
      <c r="C41" s="18">
        <v>34245346.729999997</v>
      </c>
      <c r="D41" s="23">
        <v>32934719.23</v>
      </c>
    </row>
    <row r="42" spans="1:4" ht="15.75" x14ac:dyDescent="0.25">
      <c r="A42" s="4" t="s">
        <v>65</v>
      </c>
      <c r="B42" s="5" t="s">
        <v>64</v>
      </c>
      <c r="C42" s="6">
        <v>105664450</v>
      </c>
      <c r="D42" s="25">
        <f>D43</f>
        <v>103550449.98</v>
      </c>
    </row>
    <row r="43" spans="1:4" ht="15" x14ac:dyDescent="0.25">
      <c r="A43" s="16" t="s">
        <v>67</v>
      </c>
      <c r="B43" s="17" t="s">
        <v>66</v>
      </c>
      <c r="C43" s="18">
        <v>105664450</v>
      </c>
      <c r="D43" s="23">
        <v>103550449.98</v>
      </c>
    </row>
    <row r="44" spans="1:4" ht="15.75" x14ac:dyDescent="0.25">
      <c r="A44" s="4" t="s">
        <v>69</v>
      </c>
      <c r="B44" s="5" t="s">
        <v>68</v>
      </c>
      <c r="C44" s="6">
        <v>763800</v>
      </c>
      <c r="D44" s="25">
        <f>D45</f>
        <v>533572</v>
      </c>
    </row>
    <row r="45" spans="1:4" ht="30" x14ac:dyDescent="0.25">
      <c r="A45" s="16" t="s">
        <v>71</v>
      </c>
      <c r="B45" s="17" t="s">
        <v>70</v>
      </c>
      <c r="C45" s="18">
        <v>763800</v>
      </c>
      <c r="D45" s="23">
        <v>533572</v>
      </c>
    </row>
    <row r="46" spans="1:4" ht="15.75" x14ac:dyDescent="0.25">
      <c r="A46" s="4" t="s">
        <v>73</v>
      </c>
      <c r="B46" s="5" t="s">
        <v>72</v>
      </c>
      <c r="C46" s="6">
        <v>29283497.140000001</v>
      </c>
      <c r="D46" s="25">
        <f>D47+D48+D49+D50</f>
        <v>29274948.52</v>
      </c>
    </row>
    <row r="47" spans="1:4" ht="15" x14ac:dyDescent="0.25">
      <c r="A47" s="16" t="s">
        <v>75</v>
      </c>
      <c r="B47" s="17" t="s">
        <v>74</v>
      </c>
      <c r="C47" s="18">
        <v>6876377</v>
      </c>
      <c r="D47" s="23">
        <v>6867893.6799999997</v>
      </c>
    </row>
    <row r="48" spans="1:4" ht="30" x14ac:dyDescent="0.25">
      <c r="A48" s="16" t="s">
        <v>77</v>
      </c>
      <c r="B48" s="17" t="s">
        <v>76</v>
      </c>
      <c r="C48" s="18">
        <v>4253300</v>
      </c>
      <c r="D48" s="23">
        <v>4253300</v>
      </c>
    </row>
    <row r="49" spans="1:4" ht="15" x14ac:dyDescent="0.25">
      <c r="A49" s="16" t="s">
        <v>79</v>
      </c>
      <c r="B49" s="17" t="s">
        <v>78</v>
      </c>
      <c r="C49" s="18">
        <v>14598820.140000001</v>
      </c>
      <c r="D49" s="23">
        <v>14598754.84</v>
      </c>
    </row>
    <row r="50" spans="1:4" ht="30" x14ac:dyDescent="0.25">
      <c r="A50" s="16" t="s">
        <v>81</v>
      </c>
      <c r="B50" s="17" t="s">
        <v>80</v>
      </c>
      <c r="C50" s="18">
        <v>3555000</v>
      </c>
      <c r="D50" s="23">
        <v>3555000</v>
      </c>
    </row>
    <row r="51" spans="1:4" ht="15.75" x14ac:dyDescent="0.25">
      <c r="A51" s="4" t="s">
        <v>83</v>
      </c>
      <c r="B51" s="5" t="s">
        <v>82</v>
      </c>
      <c r="C51" s="6">
        <v>95390654</v>
      </c>
      <c r="D51" s="25">
        <f>D52+D53+D54</f>
        <v>90954688.890000015</v>
      </c>
    </row>
    <row r="52" spans="1:4" ht="15" x14ac:dyDescent="0.25">
      <c r="A52" s="16" t="s">
        <v>85</v>
      </c>
      <c r="B52" s="17" t="s">
        <v>84</v>
      </c>
      <c r="C52" s="18">
        <v>3038026.67</v>
      </c>
      <c r="D52" s="23">
        <v>2709478.37</v>
      </c>
    </row>
    <row r="53" spans="1:4" ht="15" x14ac:dyDescent="0.25">
      <c r="A53" s="16" t="s">
        <v>87</v>
      </c>
      <c r="B53" s="17" t="s">
        <v>86</v>
      </c>
      <c r="C53" s="18">
        <v>91976492.430000007</v>
      </c>
      <c r="D53" s="23">
        <v>87869075.620000005</v>
      </c>
    </row>
    <row r="54" spans="1:4" ht="15" x14ac:dyDescent="0.25">
      <c r="A54" s="16" t="s">
        <v>89</v>
      </c>
      <c r="B54" s="17" t="s">
        <v>88</v>
      </c>
      <c r="C54" s="18">
        <v>376134.9</v>
      </c>
      <c r="D54" s="23">
        <v>376134.9</v>
      </c>
    </row>
    <row r="55" spans="1:4" ht="15.75" x14ac:dyDescent="0.25">
      <c r="A55" s="4" t="s">
        <v>91</v>
      </c>
      <c r="B55" s="5" t="s">
        <v>90</v>
      </c>
      <c r="C55" s="6">
        <v>4910610</v>
      </c>
      <c r="D55" s="25">
        <f>D56+D57</f>
        <v>4709642.3</v>
      </c>
    </row>
    <row r="56" spans="1:4" ht="30" x14ac:dyDescent="0.25">
      <c r="A56" s="16" t="s">
        <v>93</v>
      </c>
      <c r="B56" s="17" t="s">
        <v>92</v>
      </c>
      <c r="C56" s="18">
        <v>3573800</v>
      </c>
      <c r="D56" s="23">
        <v>3417842.3</v>
      </c>
    </row>
    <row r="57" spans="1:4" ht="30" x14ac:dyDescent="0.25">
      <c r="A57" s="16" t="s">
        <v>95</v>
      </c>
      <c r="B57" s="17" t="s">
        <v>94</v>
      </c>
      <c r="C57" s="18">
        <v>1336810</v>
      </c>
      <c r="D57" s="23">
        <v>1291800</v>
      </c>
    </row>
    <row r="58" spans="1:4" ht="31.5" x14ac:dyDescent="0.25">
      <c r="A58" s="4" t="s">
        <v>97</v>
      </c>
      <c r="B58" s="5" t="s">
        <v>96</v>
      </c>
      <c r="C58" s="6">
        <v>10417</v>
      </c>
      <c r="D58" s="25">
        <f>D59</f>
        <v>9755.1</v>
      </c>
    </row>
    <row r="59" spans="1:4" ht="45" x14ac:dyDescent="0.25">
      <c r="A59" s="16" t="s">
        <v>99</v>
      </c>
      <c r="B59" s="17" t="s">
        <v>98</v>
      </c>
      <c r="C59" s="18">
        <v>10417</v>
      </c>
      <c r="D59" s="23">
        <v>9755.1</v>
      </c>
    </row>
    <row r="60" spans="1:4" ht="15.75" x14ac:dyDescent="0.3">
      <c r="A60" s="7" t="s">
        <v>100</v>
      </c>
      <c r="B60" s="8" t="s">
        <v>101</v>
      </c>
      <c r="C60" s="9">
        <v>2492126864.7199998</v>
      </c>
      <c r="D60" s="25">
        <f>D12+D21+D24+D29+D33+D35+D42+D44+D46+D51+D55+D58</f>
        <v>2345015360</v>
      </c>
    </row>
  </sheetData>
  <mergeCells count="9">
    <mergeCell ref="A6:D6"/>
    <mergeCell ref="A8:B8"/>
    <mergeCell ref="A9:C9"/>
    <mergeCell ref="A7:D7"/>
    <mergeCell ref="B1:D1"/>
    <mergeCell ref="B2:D2"/>
    <mergeCell ref="B3:D3"/>
    <mergeCell ref="A4:C4"/>
    <mergeCell ref="A5:D5"/>
  </mergeCells>
  <pageMargins left="0.98425196850393704" right="0.39370078740157483" top="0.39370078740157483" bottom="0.39370078740157483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BO-3</dc:creator>
  <dc:description>POI HSSF rep:2.56.0.501</dc:description>
  <cp:lastModifiedBy>BO-1</cp:lastModifiedBy>
  <cp:lastPrinted>2026-03-11T02:30:29Z</cp:lastPrinted>
  <dcterms:created xsi:type="dcterms:W3CDTF">2026-03-05T01:13:59Z</dcterms:created>
  <dcterms:modified xsi:type="dcterms:W3CDTF">2026-04-15T06:30:22Z</dcterms:modified>
</cp:coreProperties>
</file>